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E25" i="1" l="1"/>
</calcChain>
</file>

<file path=xl/sharedStrings.xml><?xml version="1.0" encoding="utf-8"?>
<sst xmlns="http://schemas.openxmlformats.org/spreadsheetml/2006/main" count="91" uniqueCount="62">
  <si>
    <t>Приложение № 1</t>
  </si>
  <si>
    <t>к конкурсной документации</t>
  </si>
  <si>
    <t>Перечень документов, удостоверяющих право собственности Концедента на объекты и иное имущество Соглашения</t>
  </si>
  <si>
    <t>№ п/п</t>
  </si>
  <si>
    <t>Наименование  объекта</t>
  </si>
  <si>
    <t>Адрес объекта</t>
  </si>
  <si>
    <t>Назначение объекта</t>
  </si>
  <si>
    <t>Площадь объекта, м2</t>
  </si>
  <si>
    <t>Год ввода в эксплуатацию</t>
  </si>
  <si>
    <t>Свидетельство о регистрации права собственности</t>
  </si>
  <si>
    <t>Здание котельной на газовом топливе с тёплым пристроем и сооружениями</t>
  </si>
  <si>
    <t>г. Кушва, ул. Западная, д.1</t>
  </si>
  <si>
    <t>теплоснабжение</t>
  </si>
  <si>
    <t>Свидетельство о государственной регистрации права №66 АЕ 970042 от 13.09.2013г.</t>
  </si>
  <si>
    <t>Здание котельной на газовом топливе</t>
  </si>
  <si>
    <t>п. Баранчинский, ул. Союзов, д.1</t>
  </si>
  <si>
    <t>Свидетельство о государственной регистрации права № 66 АВ 832874 от 19.04.2007г.</t>
  </si>
  <si>
    <t>Насосная скважина холодной питьевой воды</t>
  </si>
  <si>
    <t>водоснабжение котельной</t>
  </si>
  <si>
    <t>Свидетельство о государственной регистрации права № 66 АГ895332 от 30.09.2009г.</t>
  </si>
  <si>
    <t>Здание газовой котельной</t>
  </si>
  <si>
    <t>г. Кушва, ул. Рабочая, д. 46А</t>
  </si>
  <si>
    <t>Свидетельство о государственной регистрации права № 66 АГ 656995 от 26.05.2009г.</t>
  </si>
  <si>
    <t>Здание теплового пункта</t>
  </si>
  <si>
    <t>г. Кушва, ул. 8 Марта, д.5а</t>
  </si>
  <si>
    <t>Свидетельство о государственной регистрации права № 66 АГ 656991 от 26.05.2009г.</t>
  </si>
  <si>
    <t>Здание насосной станции №3</t>
  </si>
  <si>
    <t>г. Кушва, ул. Маяковского д.19В</t>
  </si>
  <si>
    <t>Свидетельство о государственной регистрации права № 66 АГ 734008 от 26.05.2009г.</t>
  </si>
  <si>
    <t>г. Кушва, ул. Кузьмина д.48 корпус 5</t>
  </si>
  <si>
    <t>Свидетельство о государственной регистрации права № 66 АГ 656993 от 26.05.2009г.</t>
  </si>
  <si>
    <t>Здание котельной</t>
  </si>
  <si>
    <t>п. Азиатская, ул. Кушвинская, д.26Б</t>
  </si>
  <si>
    <t>Свидетельство о государственной регистрации права № 66 АГ 656992 от 26.05.2009г.</t>
  </si>
  <si>
    <t>г. Кушва, ул.Линейная д.18</t>
  </si>
  <si>
    <t>Свидетельство о государственной регистрации права № 66 АГ 656996 от 26.05.2009г.</t>
  </si>
  <si>
    <t>г. Кушва, ул.Станционная, д.88А</t>
  </si>
  <si>
    <t>Свидетельство о государственной регистрации права № 66 АГ 734475 от 29.06.2009г.</t>
  </si>
  <si>
    <t>г. Кушва, ул. Рабочая, д. 69, строение 1</t>
  </si>
  <si>
    <t>Свидетельство о государственной регистрации права № 66 АГ 734509 от 30.06.2009г.</t>
  </si>
  <si>
    <t>г. Кушва, ул. Рабочая, д. 69, строение 2</t>
  </si>
  <si>
    <t>Свидетельство о государственной регистрации права № 66 АГ 734477 от 29.06.2009г.</t>
  </si>
  <si>
    <t>г. Кушва, ул. 8 Марта, д.2 корпус 8</t>
  </si>
  <si>
    <t>Свидетельство о государственной регистрации права 177304 от 18.12.2015г.</t>
  </si>
  <si>
    <t>Насосная станция</t>
  </si>
  <si>
    <t>г. Кушва, Клубный, четная сторона напротив жилого дома переулок Клубный, 11</t>
  </si>
  <si>
    <t>Свидетельство о государственной регистрации права 177307 от 18.12.2015г.</t>
  </si>
  <si>
    <t>Котельная №1</t>
  </si>
  <si>
    <t>г. Кушва, ул. Первомайская, д.43</t>
  </si>
  <si>
    <t>Свидетельство о государственной регистрации права 177305 от 18.12.2015г.</t>
  </si>
  <si>
    <t>Газорегуляторный пункт</t>
  </si>
  <si>
    <t>Свидетельство о государственной регистрации права 177341 от 21.12.2015г.</t>
  </si>
  <si>
    <t>Здание склада соли</t>
  </si>
  <si>
    <t>производственное</t>
  </si>
  <si>
    <t>Свидетельство о государственной регистрации права 177318 от 18.12.2015г.</t>
  </si>
  <si>
    <t>Химводоочистка</t>
  </si>
  <si>
    <t>Свидетельство о государственной регистрации права 177308 от 18.12.2015г.</t>
  </si>
  <si>
    <t>Тепловая сеть</t>
  </si>
  <si>
    <r>
      <rPr>
        <b/>
        <sz val="10"/>
        <color rgb="FF000000"/>
        <rFont val="Times New Roman"/>
        <family val="1"/>
        <charset val="204"/>
      </rPr>
      <t xml:space="preserve">в </t>
    </r>
    <r>
      <rPr>
        <sz val="12"/>
        <color rgb="FF000000"/>
        <rFont val="Times New Roman"/>
        <family val="1"/>
        <charset val="204"/>
      </rPr>
      <t>районе улиц Октябрьская, Первомайская, Коммуны, Кузьмина, Володарского, Красноармейская, Луначарского, Разина, Фадеевых, пер. Свердлова, Строителей, пер. Клубный, Ким, пер. Труда, Шлакоблочный, Шляхтина, Шиханова, Карла Либкнехта, Крестьянская, Ленина, Карла Маркса, Рабочая, Уральская, Всеобуча, Зырянова, Советская, Первомайская 43 / ул. Первомайская, д. 43</t>
    </r>
  </si>
  <si>
    <t>Свидетельство о государственной регистрации права 177306 от 18.12.2015г.</t>
  </si>
  <si>
    <t>ИТОГО</t>
  </si>
  <si>
    <t>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</si>
</sst>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19]General"/>
    <numFmt numFmtId="165" formatCode="[$-419]0.00"/>
  </numFmts>
  <fonts count="8" x14ac:knownFonts="1">
    <font>
      <sz val="11"/>
      <color theme="1"/>
      <name val="Calibri"/>
      <family val="2"/>
      <scheme val="minor"/>
    </font>
    <font>
      <sz val="11"/>
      <color rgb="FF000000"/>
      <name val="Calibri"/>
      <family val="2"/>
      <charset val="204"/>
    </font>
    <font>
      <sz val="12"/>
      <color rgb="FF000000"/>
      <name val="Times New Roman"/>
      <family val="1"/>
      <charset val="204"/>
    </font>
    <font>
      <b/>
      <sz val="12"/>
      <color rgb="FF000000"/>
      <name val="Times New Roman"/>
      <family val="1"/>
      <charset val="204"/>
    </font>
    <font>
      <b/>
      <sz val="14"/>
      <color rgb="FF000000"/>
      <name val="Times New Roman"/>
      <family val="1"/>
      <charset val="204"/>
    </font>
    <font>
      <sz val="14"/>
      <color rgb="FF000000"/>
      <name val="Times New Roman"/>
      <family val="1"/>
      <charset val="204"/>
    </font>
    <font>
      <b/>
      <sz val="10"/>
      <color rgb="FF000000"/>
      <name val="Times New Roman"/>
      <family val="1"/>
      <charset val="204"/>
    </font>
    <font>
      <sz val="11"/>
      <color rgb="FF000000"/>
      <name val="Times New Roman"/>
      <family val="1"/>
      <charset val="20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164" fontId="1" fillId="0" borderId="0" applyBorder="0" applyProtection="0"/>
  </cellStyleXfs>
  <cellXfs count="17">
    <xf numFmtId="0" fontId="0" fillId="0" borderId="0" xfId="0"/>
    <xf numFmtId="164" fontId="2" fillId="0" borderId="0" xfId="1" applyFont="1" applyFill="1" applyAlignment="1">
      <alignment horizontal="center"/>
    </xf>
    <xf numFmtId="164" fontId="2" fillId="0" borderId="0" xfId="1" applyFont="1" applyFill="1" applyAlignment="1"/>
    <xf numFmtId="164" fontId="3" fillId="0" borderId="0" xfId="1" applyFont="1" applyFill="1" applyAlignment="1"/>
    <xf numFmtId="164" fontId="4" fillId="0" borderId="0" xfId="1" applyFont="1" applyFill="1" applyAlignment="1"/>
    <xf numFmtId="164" fontId="5" fillId="0" borderId="0" xfId="1" applyFont="1" applyFill="1" applyAlignment="1"/>
    <xf numFmtId="164" fontId="3" fillId="0" borderId="1" xfId="1" applyFont="1" applyFill="1" applyBorder="1" applyAlignment="1">
      <alignment horizontal="center" vertical="center"/>
    </xf>
    <xf numFmtId="164" fontId="3" fillId="0" borderId="2" xfId="1" applyFont="1" applyFill="1" applyBorder="1" applyAlignment="1">
      <alignment horizontal="center" vertical="center" wrapText="1"/>
    </xf>
    <xf numFmtId="164" fontId="3" fillId="0" borderId="0" xfId="1" applyFont="1" applyFill="1" applyAlignment="1">
      <alignment horizontal="center"/>
    </xf>
    <xf numFmtId="164" fontId="2" fillId="0" borderId="3" xfId="1" applyFont="1" applyFill="1" applyBorder="1" applyAlignment="1">
      <alignment horizontal="center"/>
    </xf>
    <xf numFmtId="164" fontId="2" fillId="0" borderId="3" xfId="1" applyFont="1" applyFill="1" applyBorder="1" applyAlignment="1">
      <alignment wrapText="1"/>
    </xf>
    <xf numFmtId="165" fontId="2" fillId="0" borderId="3" xfId="1" applyNumberFormat="1" applyFont="1" applyFill="1" applyBorder="1" applyAlignment="1">
      <alignment horizontal="center"/>
    </xf>
    <xf numFmtId="164" fontId="2" fillId="0" borderId="1" xfId="1" applyFont="1" applyFill="1" applyBorder="1" applyAlignment="1">
      <alignment horizontal="center"/>
    </xf>
    <xf numFmtId="164" fontId="2" fillId="0" borderId="4" xfId="1" applyFont="1" applyFill="1" applyBorder="1" applyAlignment="1">
      <alignment wrapText="1"/>
    </xf>
    <xf numFmtId="164" fontId="3" fillId="0" borderId="4" xfId="1" applyFont="1" applyFill="1" applyBorder="1" applyAlignment="1">
      <alignment horizontal="center"/>
    </xf>
    <xf numFmtId="164" fontId="3" fillId="0" borderId="3" xfId="1" applyFont="1" applyFill="1" applyBorder="1" applyAlignment="1">
      <alignment horizontal="center"/>
    </xf>
    <xf numFmtId="0" fontId="7" fillId="0" borderId="0" xfId="0" applyFont="1"/>
  </cellXfs>
  <cellStyles count="2">
    <cellStyle name="Excel Built-in Normal"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5"/>
  <sheetViews>
    <sheetView tabSelected="1" topLeftCell="A22" workbookViewId="0">
      <selection activeCell="H8" sqref="H8"/>
    </sheetView>
  </sheetViews>
  <sheetFormatPr defaultRowHeight="15.75" x14ac:dyDescent="0.25"/>
  <cols>
    <col min="1" max="1" width="9.7109375" style="1" customWidth="1"/>
    <col min="2" max="2" width="29.42578125" style="2" customWidth="1"/>
    <col min="3" max="3" width="26.5703125" style="2" customWidth="1"/>
    <col min="4" max="4" width="25.42578125" style="2" customWidth="1"/>
    <col min="5" max="5" width="20.85546875" style="2" customWidth="1"/>
    <col min="6" max="6" width="24.85546875" style="2" customWidth="1"/>
    <col min="7" max="7" width="38.7109375" style="2" customWidth="1"/>
    <col min="8" max="1024" width="9.7109375" style="2" customWidth="1"/>
    <col min="1025" max="1025" width="10.28515625" style="16" customWidth="1"/>
    <col min="1026" max="16384" width="9.140625" style="16"/>
  </cols>
  <sheetData>
    <row r="1" spans="1:1024" customFormat="1" ht="30.75" customHeight="1" x14ac:dyDescent="0.25">
      <c r="A1" s="1"/>
      <c r="B1" s="2"/>
      <c r="C1" s="2"/>
      <c r="D1" s="2"/>
      <c r="E1" s="2"/>
      <c r="F1" s="2"/>
      <c r="G1" s="3" t="s">
        <v>0</v>
      </c>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customFormat="1" x14ac:dyDescent="0.25">
      <c r="A2" s="1"/>
      <c r="B2" s="2"/>
      <c r="C2" s="2"/>
      <c r="D2" s="2"/>
      <c r="E2" s="2"/>
      <c r="F2" s="2"/>
      <c r="G2" s="3" t="s">
        <v>1</v>
      </c>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customFormat="1" ht="30" customHeight="1" x14ac:dyDescent="0.3">
      <c r="A3" s="1"/>
      <c r="B3" s="4" t="s">
        <v>2</v>
      </c>
      <c r="C3" s="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customFormat="1" x14ac:dyDescent="0.25">
      <c r="A4" s="1"/>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s="8" customFormat="1" ht="31.5" x14ac:dyDescent="0.25">
      <c r="A5" s="6" t="s">
        <v>3</v>
      </c>
      <c r="B5" s="7" t="s">
        <v>4</v>
      </c>
      <c r="C5" s="7" t="s">
        <v>5</v>
      </c>
      <c r="D5" s="7" t="s">
        <v>6</v>
      </c>
      <c r="E5" s="7" t="s">
        <v>7</v>
      </c>
      <c r="F5" s="7" t="s">
        <v>8</v>
      </c>
      <c r="G5" s="7" t="s">
        <v>9</v>
      </c>
    </row>
    <row r="6" spans="1:1024" customFormat="1" ht="47.25" x14ac:dyDescent="0.25">
      <c r="A6" s="9">
        <v>1</v>
      </c>
      <c r="B6" s="10" t="s">
        <v>10</v>
      </c>
      <c r="C6" s="10" t="s">
        <v>11</v>
      </c>
      <c r="D6" s="10" t="s">
        <v>12</v>
      </c>
      <c r="E6" s="11">
        <v>815.5</v>
      </c>
      <c r="F6" s="9">
        <v>1971</v>
      </c>
      <c r="G6" s="10" t="s">
        <v>13</v>
      </c>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customFormat="1" ht="47.25" x14ac:dyDescent="0.25">
      <c r="A7" s="9">
        <v>2</v>
      </c>
      <c r="B7" s="10" t="s">
        <v>14</v>
      </c>
      <c r="C7" s="10" t="s">
        <v>15</v>
      </c>
      <c r="D7" s="10" t="s">
        <v>12</v>
      </c>
      <c r="E7" s="11">
        <v>297.10000000000002</v>
      </c>
      <c r="F7" s="9">
        <v>1986</v>
      </c>
      <c r="G7" s="10" t="s">
        <v>16</v>
      </c>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customFormat="1" ht="47.25" x14ac:dyDescent="0.25">
      <c r="A8" s="9">
        <v>3</v>
      </c>
      <c r="B8" s="10" t="s">
        <v>17</v>
      </c>
      <c r="C8" s="10" t="s">
        <v>15</v>
      </c>
      <c r="D8" s="10" t="s">
        <v>18</v>
      </c>
      <c r="E8" s="11">
        <v>32.9</v>
      </c>
      <c r="F8" s="9">
        <v>1986</v>
      </c>
      <c r="G8" s="10" t="s">
        <v>19</v>
      </c>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customFormat="1" ht="47.25" x14ac:dyDescent="0.25">
      <c r="A9" s="9">
        <v>4</v>
      </c>
      <c r="B9" s="10" t="s">
        <v>20</v>
      </c>
      <c r="C9" s="10" t="s">
        <v>21</v>
      </c>
      <c r="D9" s="10" t="s">
        <v>12</v>
      </c>
      <c r="E9" s="11">
        <v>298.10000000000002</v>
      </c>
      <c r="F9" s="9">
        <v>1952</v>
      </c>
      <c r="G9" s="10" t="s">
        <v>22</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customFormat="1" ht="47.25" x14ac:dyDescent="0.25">
      <c r="A10" s="9">
        <v>5</v>
      </c>
      <c r="B10" s="10" t="s">
        <v>23</v>
      </c>
      <c r="C10" s="10" t="s">
        <v>24</v>
      </c>
      <c r="D10" s="10" t="s">
        <v>12</v>
      </c>
      <c r="E10" s="11">
        <v>72.2</v>
      </c>
      <c r="F10" s="9">
        <v>1972</v>
      </c>
      <c r="G10" s="10" t="s">
        <v>25</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customFormat="1" ht="47.25" x14ac:dyDescent="0.25">
      <c r="A11" s="9">
        <v>6</v>
      </c>
      <c r="B11" s="10" t="s">
        <v>26</v>
      </c>
      <c r="C11" s="10" t="s">
        <v>27</v>
      </c>
      <c r="D11" s="10" t="s">
        <v>12</v>
      </c>
      <c r="E11" s="11">
        <v>188.8</v>
      </c>
      <c r="F11" s="9">
        <v>1996</v>
      </c>
      <c r="G11" s="10" t="s">
        <v>28</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customFormat="1" ht="47.25" x14ac:dyDescent="0.25">
      <c r="A12" s="9">
        <v>7</v>
      </c>
      <c r="B12" s="10" t="s">
        <v>20</v>
      </c>
      <c r="C12" s="10" t="s">
        <v>29</v>
      </c>
      <c r="D12" s="10" t="s">
        <v>12</v>
      </c>
      <c r="E12" s="11">
        <v>157.80000000000001</v>
      </c>
      <c r="F12" s="9">
        <v>1996</v>
      </c>
      <c r="G12" s="10" t="s">
        <v>30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customFormat="1" ht="47.25" x14ac:dyDescent="0.25">
      <c r="A13" s="12">
        <v>8</v>
      </c>
      <c r="B13" s="10" t="s">
        <v>31</v>
      </c>
      <c r="C13" s="10" t="s">
        <v>32</v>
      </c>
      <c r="D13" s="10" t="s">
        <v>12</v>
      </c>
      <c r="E13" s="11">
        <v>52.1</v>
      </c>
      <c r="F13" s="9">
        <v>1986</v>
      </c>
      <c r="G13" s="10" t="s">
        <v>33</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customFormat="1" ht="47.25" x14ac:dyDescent="0.25">
      <c r="A14" s="9">
        <v>9</v>
      </c>
      <c r="B14" s="13" t="s">
        <v>23</v>
      </c>
      <c r="C14" s="10" t="s">
        <v>34</v>
      </c>
      <c r="D14" s="10" t="s">
        <v>12</v>
      </c>
      <c r="E14" s="11">
        <v>273.3</v>
      </c>
      <c r="F14" s="9">
        <v>1971</v>
      </c>
      <c r="G14" s="10" t="s">
        <v>35</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customFormat="1" ht="47.25" x14ac:dyDescent="0.25">
      <c r="A15" s="9">
        <v>10</v>
      </c>
      <c r="B15" s="13" t="s">
        <v>31</v>
      </c>
      <c r="C15" s="10" t="s">
        <v>36</v>
      </c>
      <c r="D15" s="10" t="s">
        <v>12</v>
      </c>
      <c r="E15" s="11">
        <v>406.3</v>
      </c>
      <c r="F15" s="9">
        <v>1986</v>
      </c>
      <c r="G15" s="10" t="s">
        <v>37</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customFormat="1" ht="47.25" x14ac:dyDescent="0.25">
      <c r="A16" s="9">
        <v>11</v>
      </c>
      <c r="B16" s="13" t="s">
        <v>31</v>
      </c>
      <c r="C16" s="10" t="s">
        <v>38</v>
      </c>
      <c r="D16" s="10" t="s">
        <v>12</v>
      </c>
      <c r="E16" s="11">
        <v>50.3</v>
      </c>
      <c r="F16" s="9">
        <v>1974</v>
      </c>
      <c r="G16" s="10" t="s">
        <v>39</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customFormat="1" ht="47.25" x14ac:dyDescent="0.25">
      <c r="A17" s="9">
        <v>12</v>
      </c>
      <c r="B17" s="13" t="s">
        <v>31</v>
      </c>
      <c r="C17" s="10" t="s">
        <v>40</v>
      </c>
      <c r="D17" s="10" t="s">
        <v>12</v>
      </c>
      <c r="E17" s="11">
        <v>116.8</v>
      </c>
      <c r="F17" s="9">
        <v>1996</v>
      </c>
      <c r="G17" s="10" t="s">
        <v>41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customFormat="1" ht="47.25" x14ac:dyDescent="0.25">
      <c r="A18" s="9">
        <v>13</v>
      </c>
      <c r="B18" s="13" t="s">
        <v>31</v>
      </c>
      <c r="C18" s="10" t="s">
        <v>42</v>
      </c>
      <c r="D18" s="10" t="s">
        <v>12</v>
      </c>
      <c r="E18" s="11">
        <v>1254</v>
      </c>
      <c r="F18" s="9">
        <v>1973</v>
      </c>
      <c r="G18" s="10" t="s">
        <v>43</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customFormat="1" ht="63" x14ac:dyDescent="0.25">
      <c r="A19" s="9">
        <v>14</v>
      </c>
      <c r="B19" s="13" t="s">
        <v>44</v>
      </c>
      <c r="C19" s="10" t="s">
        <v>45</v>
      </c>
      <c r="D19" s="10" t="s">
        <v>12</v>
      </c>
      <c r="E19" s="11">
        <v>177.3</v>
      </c>
      <c r="F19" s="9">
        <v>1982</v>
      </c>
      <c r="G19" s="10" t="s">
        <v>46</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customFormat="1" ht="47.25" x14ac:dyDescent="0.25">
      <c r="A20" s="9">
        <v>15</v>
      </c>
      <c r="B20" s="13" t="s">
        <v>47</v>
      </c>
      <c r="C20" s="10" t="s">
        <v>48</v>
      </c>
      <c r="D20" s="10" t="s">
        <v>12</v>
      </c>
      <c r="E20" s="11">
        <v>4114</v>
      </c>
      <c r="F20" s="9">
        <v>1932</v>
      </c>
      <c r="G20" s="10" t="s">
        <v>49</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customFormat="1" ht="47.25" x14ac:dyDescent="0.25">
      <c r="A21" s="9">
        <v>16</v>
      </c>
      <c r="B21" s="13" t="s">
        <v>50</v>
      </c>
      <c r="C21" s="10" t="s">
        <v>48</v>
      </c>
      <c r="D21" s="10" t="s">
        <v>12</v>
      </c>
      <c r="E21" s="11">
        <v>72.2</v>
      </c>
      <c r="F21" s="9">
        <v>1999</v>
      </c>
      <c r="G21" s="10" t="s">
        <v>51</v>
      </c>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customFormat="1" ht="47.25" x14ac:dyDescent="0.25">
      <c r="A22" s="9">
        <v>17</v>
      </c>
      <c r="B22" s="13" t="s">
        <v>52</v>
      </c>
      <c r="C22" s="10" t="s">
        <v>48</v>
      </c>
      <c r="D22" s="10" t="s">
        <v>53</v>
      </c>
      <c r="E22" s="11">
        <v>194.2</v>
      </c>
      <c r="F22" s="9">
        <v>1997</v>
      </c>
      <c r="G22" s="10" t="s">
        <v>54</v>
      </c>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customFormat="1" ht="47.25" x14ac:dyDescent="0.25">
      <c r="A23" s="9">
        <v>18</v>
      </c>
      <c r="B23" s="13" t="s">
        <v>55</v>
      </c>
      <c r="C23" s="10" t="s">
        <v>48</v>
      </c>
      <c r="D23" s="10" t="s">
        <v>53</v>
      </c>
      <c r="E23" s="11">
        <v>4424.2</v>
      </c>
      <c r="F23" s="9">
        <v>1999</v>
      </c>
      <c r="G23" s="10" t="s">
        <v>56</v>
      </c>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customFormat="1" ht="283.5" x14ac:dyDescent="0.25">
      <c r="A24" s="9">
        <v>19</v>
      </c>
      <c r="B24" s="13" t="s">
        <v>57</v>
      </c>
      <c r="C24" s="10" t="s">
        <v>58</v>
      </c>
      <c r="D24" s="10" t="s">
        <v>53</v>
      </c>
      <c r="E24" s="11">
        <v>0</v>
      </c>
      <c r="F24" s="9"/>
      <c r="G24" s="10" t="s">
        <v>59</v>
      </c>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customFormat="1" x14ac:dyDescent="0.25">
      <c r="A25" s="9"/>
      <c r="B25" s="14" t="s">
        <v>60</v>
      </c>
      <c r="C25" s="15" t="s">
        <v>61</v>
      </c>
      <c r="D25" s="15" t="s">
        <v>61</v>
      </c>
      <c r="E25" s="15">
        <f>SUM(E6:E24)</f>
        <v>12997.100000000002</v>
      </c>
      <c r="F25" s="15" t="s">
        <v>61</v>
      </c>
      <c r="G25" s="15" t="s">
        <v>61</v>
      </c>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2016-10-13T03:57:33Z</dcterms:modified>
</cp:coreProperties>
</file>